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Ольга\Договоры\Клининг\2023\ПО\Проект договора\"/>
    </mc:Choice>
  </mc:AlternateContent>
  <bookViews>
    <workbookView xWindow="0" yWindow="0" windowWidth="19200" windowHeight="10560"/>
  </bookViews>
  <sheets>
    <sheet name="График к договору" sheetId="3" r:id="rId1"/>
  </sheets>
  <definedNames>
    <definedName name="_xlnm.Print_Area" localSheetId="0">'График к договору'!$A$1:$R$39</definedName>
  </definedNames>
  <calcPr calcId="152511"/>
</workbook>
</file>

<file path=xl/calcChain.xml><?xml version="1.0" encoding="utf-8"?>
<calcChain xmlns="http://schemas.openxmlformats.org/spreadsheetml/2006/main">
  <c r="R18" i="3" l="1"/>
  <c r="Q18" i="3"/>
  <c r="P18" i="3"/>
  <c r="P19" i="3" s="1"/>
  <c r="N18" i="3"/>
  <c r="M18" i="3"/>
  <c r="M19" i="3" s="1"/>
  <c r="L18" i="3"/>
  <c r="K18" i="3"/>
  <c r="J18" i="3"/>
  <c r="J19" i="3" s="1"/>
  <c r="D15" i="3"/>
  <c r="D16" i="3"/>
  <c r="D17" i="3" s="1"/>
  <c r="D20" i="3" s="1"/>
  <c r="O16" i="3" l="1"/>
  <c r="O18" i="3" s="1"/>
  <c r="M20" i="3"/>
</calcChain>
</file>

<file path=xl/sharedStrings.xml><?xml version="1.0" encoding="utf-8"?>
<sst xmlns="http://schemas.openxmlformats.org/spreadsheetml/2006/main" count="64" uniqueCount="37">
  <si>
    <t>май</t>
  </si>
  <si>
    <t>июнь</t>
  </si>
  <si>
    <t>июль</t>
  </si>
  <si>
    <t>ЗАКАЗЧИК</t>
  </si>
  <si>
    <t>№ п/п</t>
  </si>
  <si>
    <t>апрель</t>
  </si>
  <si>
    <t>август</t>
  </si>
  <si>
    <t>сентябрь</t>
  </si>
  <si>
    <t>октябрь</t>
  </si>
  <si>
    <t>ноябрь</t>
  </si>
  <si>
    <t>декабрь</t>
  </si>
  <si>
    <t>Итого по месяцам</t>
  </si>
  <si>
    <t>Итого  по  кварталам</t>
  </si>
  <si>
    <t>Стоимость работ</t>
  </si>
  <si>
    <t>Итого  без НДС</t>
  </si>
  <si>
    <t>Итого  по  ПО, с НДС</t>
  </si>
  <si>
    <t>Итого с непредвиденными расходами</t>
  </si>
  <si>
    <t>Непредвиденные расходы - 3 %</t>
  </si>
  <si>
    <t>ИСПОЛНИТЕЛЬ</t>
  </si>
  <si>
    <t xml:space="preserve">                      МП</t>
  </si>
  <si>
    <t>январь</t>
  </si>
  <si>
    <t>февраль</t>
  </si>
  <si>
    <t>март</t>
  </si>
  <si>
    <t xml:space="preserve">Наименование работ </t>
  </si>
  <si>
    <t>Оказание клининговых услуг в зданиях производственных отделений филиала "Нижновэнерго" ПАО "МРСК Центра и Приволжья"</t>
  </si>
  <si>
    <t>Ú</t>
  </si>
  <si>
    <t>Приложение № 4 к договору №_____________</t>
  </si>
  <si>
    <t xml:space="preserve">филиала ПАО «Россети Центр и </t>
  </si>
  <si>
    <t>Приволжье» - «Нижновэнерго»</t>
  </si>
  <si>
    <t>_____________________ / __________ /</t>
  </si>
  <si>
    <t>"______" ___________ 2022 г.</t>
  </si>
  <si>
    <t>от ___ _____________ 2022 г.</t>
  </si>
  <si>
    <t xml:space="preserve">          МП</t>
  </si>
  <si>
    <t>Оказание клининговых услуг в зданиях подразделений филиала ПАО "Россети Центр и Приволжье" - "Нижновэнерго"</t>
  </si>
  <si>
    <t xml:space="preserve">График оказания клининговых услуг в зданиях подразделений филиала "Нижновэнерго" в 2023 г. </t>
  </si>
  <si>
    <t xml:space="preserve">Заместитель генерального директора – директор </t>
  </si>
  <si>
    <t>________________    Д.П. Прохоров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</si>
</sst>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b/>
      <sz val="16"/>
      <name val="Arial"/>
      <family val="2"/>
      <charset val="204"/>
    </font>
    <font>
      <b/>
      <sz val="16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20"/>
      <name val="Arial"/>
      <family val="2"/>
      <charset val="204"/>
    </font>
    <font>
      <b/>
      <sz val="22"/>
      <color indexed="8"/>
      <name val="Arial"/>
      <family val="2"/>
      <charset val="204"/>
    </font>
    <font>
      <b/>
      <sz val="20"/>
      <color indexed="8"/>
      <name val="Arial"/>
      <family val="2"/>
      <charset val="204"/>
    </font>
    <font>
      <sz val="20"/>
      <name val="Arial"/>
      <family val="2"/>
      <charset val="204"/>
    </font>
    <font>
      <sz val="18"/>
      <name val="Arial"/>
      <family val="2"/>
      <charset val="204"/>
    </font>
    <font>
      <b/>
      <sz val="22"/>
      <name val="Arial"/>
      <family val="2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2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6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"/>
      <family val="2"/>
      <charset val="204"/>
    </font>
    <font>
      <b/>
      <sz val="20"/>
      <color indexed="8"/>
      <name val="Wingdings"/>
      <charset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4" fontId="0" fillId="0" borderId="0" xfId="0" applyNumberFormat="1" applyBorder="1"/>
    <xf numFmtId="4" fontId="0" fillId="0" borderId="0" xfId="0" applyNumberFormat="1" applyFill="1" applyBorder="1"/>
    <xf numFmtId="0" fontId="0" fillId="0" borderId="0" xfId="0" applyBorder="1" applyAlignment="1">
      <alignment vertical="center" wrapText="1"/>
    </xf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5" fillId="0" borderId="0" xfId="0" applyFont="1"/>
    <xf numFmtId="0" fontId="9" fillId="0" borderId="1" xfId="0" applyFont="1" applyBorder="1"/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/>
    <xf numFmtId="0" fontId="9" fillId="0" borderId="2" xfId="0" applyFont="1" applyBorder="1"/>
    <xf numFmtId="0" fontId="6" fillId="0" borderId="0" xfId="0" applyFont="1"/>
    <xf numFmtId="0" fontId="3" fillId="0" borderId="3" xfId="0" applyFont="1" applyBorder="1"/>
    <xf numFmtId="4" fontId="9" fillId="0" borderId="4" xfId="0" applyNumberFormat="1" applyFont="1" applyBorder="1"/>
    <xf numFmtId="4" fontId="9" fillId="0" borderId="5" xfId="0" applyNumberFormat="1" applyFont="1" applyBorder="1"/>
    <xf numFmtId="4" fontId="9" fillId="0" borderId="6" xfId="0" applyNumberFormat="1" applyFont="1" applyBorder="1"/>
    <xf numFmtId="4" fontId="11" fillId="0" borderId="7" xfId="0" applyNumberFormat="1" applyFont="1" applyBorder="1" applyAlignment="1">
      <alignment horizontal="center"/>
    </xf>
    <xf numFmtId="4" fontId="6" fillId="2" borderId="8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/>
    </xf>
    <xf numFmtId="4" fontId="6" fillId="2" borderId="9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Border="1"/>
    <xf numFmtId="0" fontId="9" fillId="0" borderId="10" xfId="0" applyFont="1" applyBorder="1"/>
    <xf numFmtId="0" fontId="6" fillId="0" borderId="6" xfId="0" applyFont="1" applyBorder="1"/>
    <xf numFmtId="0" fontId="6" fillId="2" borderId="6" xfId="0" applyFont="1" applyFill="1" applyBorder="1" applyAlignment="1">
      <alignment horizontal="left" vertical="center" wrapText="1"/>
    </xf>
    <xf numFmtId="0" fontId="6" fillId="0" borderId="10" xfId="0" applyFont="1" applyBorder="1"/>
    <xf numFmtId="0" fontId="9" fillId="0" borderId="11" xfId="0" applyFont="1" applyBorder="1"/>
    <xf numFmtId="0" fontId="6" fillId="2" borderId="12" xfId="0" applyFont="1" applyFill="1" applyBorder="1" applyAlignment="1">
      <alignment horizontal="left" vertical="center" wrapText="1"/>
    </xf>
    <xf numFmtId="0" fontId="3" fillId="0" borderId="13" xfId="0" applyFont="1" applyBorder="1"/>
    <xf numFmtId="4" fontId="3" fillId="0" borderId="14" xfId="0" applyNumberFormat="1" applyFont="1" applyBorder="1"/>
    <xf numFmtId="4" fontId="3" fillId="0" borderId="15" xfId="0" applyNumberFormat="1" applyFont="1" applyBorder="1"/>
    <xf numFmtId="4" fontId="6" fillId="2" borderId="10" xfId="0" applyNumberFormat="1" applyFont="1" applyFill="1" applyBorder="1" applyAlignment="1">
      <alignment horizontal="center" wrapText="1"/>
    </xf>
    <xf numFmtId="4" fontId="6" fillId="2" borderId="5" xfId="0" applyNumberFormat="1" applyFont="1" applyFill="1" applyBorder="1" applyAlignment="1">
      <alignment horizontal="center" wrapText="1"/>
    </xf>
    <xf numFmtId="4" fontId="6" fillId="2" borderId="6" xfId="0" applyNumberFormat="1" applyFont="1" applyFill="1" applyBorder="1" applyAlignment="1">
      <alignment horizontal="center" wrapText="1"/>
    </xf>
    <xf numFmtId="0" fontId="8" fillId="2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vertical="center" wrapText="1" shrinkToFit="1"/>
    </xf>
    <xf numFmtId="0" fontId="17" fillId="0" borderId="0" xfId="0" applyFont="1"/>
    <xf numFmtId="4" fontId="19" fillId="0" borderId="14" xfId="0" applyNumberFormat="1" applyFont="1" applyBorder="1"/>
    <xf numFmtId="4" fontId="6" fillId="0" borderId="6" xfId="0" applyNumberFormat="1" applyFont="1" applyBorder="1" applyAlignment="1">
      <alignment horizontal="center" vertical="center"/>
    </xf>
    <xf numFmtId="4" fontId="7" fillId="3" borderId="18" xfId="0" applyNumberFormat="1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4" fontId="6" fillId="2" borderId="20" xfId="0" applyNumberFormat="1" applyFont="1" applyFill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/>
    </xf>
    <xf numFmtId="0" fontId="13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4" fontId="20" fillId="2" borderId="27" xfId="0" applyNumberFormat="1" applyFont="1" applyFill="1" applyBorder="1" applyAlignment="1">
      <alignment horizontal="center" vertical="center" wrapText="1"/>
    </xf>
    <xf numFmtId="4" fontId="8" fillId="2" borderId="27" xfId="0" applyNumberFormat="1" applyFont="1" applyFill="1" applyBorder="1" applyAlignment="1">
      <alignment horizontal="center" vertical="center" wrapText="1"/>
    </xf>
    <xf numFmtId="4" fontId="12" fillId="0" borderId="28" xfId="0" applyNumberFormat="1" applyFont="1" applyBorder="1" applyAlignment="1">
      <alignment horizontal="center" vertical="center"/>
    </xf>
    <xf numFmtId="4" fontId="12" fillId="0" borderId="22" xfId="0" applyNumberFormat="1" applyFont="1" applyBorder="1" applyAlignment="1">
      <alignment horizontal="center" vertical="center"/>
    </xf>
    <xf numFmtId="4" fontId="12" fillId="0" borderId="29" xfId="0" applyNumberFormat="1" applyFont="1" applyBorder="1" applyAlignment="1">
      <alignment horizontal="center" vertical="center"/>
    </xf>
    <xf numFmtId="4" fontId="8" fillId="2" borderId="31" xfId="0" applyNumberFormat="1" applyFont="1" applyFill="1" applyBorder="1" applyAlignment="1">
      <alignment horizontal="center" vertical="center" wrapText="1"/>
    </xf>
    <xf numFmtId="4" fontId="8" fillId="2" borderId="32" xfId="0" applyNumberFormat="1" applyFont="1" applyFill="1" applyBorder="1" applyAlignment="1">
      <alignment horizontal="center" vertical="center" wrapText="1"/>
    </xf>
    <xf numFmtId="4" fontId="8" fillId="2" borderId="33" xfId="0" applyNumberFormat="1" applyFont="1" applyFill="1" applyBorder="1" applyAlignment="1">
      <alignment horizontal="center" vertical="center" wrapText="1"/>
    </xf>
    <xf numFmtId="4" fontId="8" fillId="2" borderId="34" xfId="0" applyNumberFormat="1" applyFont="1" applyFill="1" applyBorder="1" applyAlignment="1">
      <alignment horizontal="center" vertical="center" wrapText="1"/>
    </xf>
    <xf numFmtId="4" fontId="8" fillId="2" borderId="35" xfId="0" applyNumberFormat="1" applyFont="1" applyFill="1" applyBorder="1" applyAlignment="1">
      <alignment horizontal="center" vertical="center" wrapText="1"/>
    </xf>
    <xf numFmtId="4" fontId="20" fillId="2" borderId="31" xfId="0" applyNumberFormat="1" applyFont="1" applyFill="1" applyBorder="1" applyAlignment="1">
      <alignment horizontal="center" vertical="center" wrapText="1"/>
    </xf>
    <xf numFmtId="4" fontId="20" fillId="2" borderId="35" xfId="0" applyNumberFormat="1" applyFont="1" applyFill="1" applyBorder="1" applyAlignment="1">
      <alignment horizontal="center" vertical="center" wrapText="1"/>
    </xf>
    <xf numFmtId="4" fontId="12" fillId="0" borderId="27" xfId="0" applyNumberFormat="1" applyFont="1" applyBorder="1" applyAlignment="1">
      <alignment horizontal="center" vertical="center"/>
    </xf>
    <xf numFmtId="4" fontId="8" fillId="2" borderId="37" xfId="0" applyNumberFormat="1" applyFont="1" applyFill="1" applyBorder="1" applyAlignment="1">
      <alignment horizontal="center" vertical="center" wrapText="1"/>
    </xf>
    <xf numFmtId="4" fontId="12" fillId="0" borderId="32" xfId="0" applyNumberFormat="1" applyFont="1" applyBorder="1" applyAlignment="1">
      <alignment horizontal="center" vertical="center"/>
    </xf>
    <xf numFmtId="4" fontId="20" fillId="2" borderId="34" xfId="0" applyNumberFormat="1" applyFont="1" applyFill="1" applyBorder="1" applyAlignment="1">
      <alignment horizontal="center" vertical="center" wrapText="1"/>
    </xf>
    <xf numFmtId="4" fontId="8" fillId="2" borderId="38" xfId="0" applyNumberFormat="1" applyFont="1" applyFill="1" applyBorder="1" applyAlignment="1">
      <alignment horizontal="center" vertical="center" wrapText="1"/>
    </xf>
    <xf numFmtId="4" fontId="20" fillId="5" borderId="27" xfId="0" applyNumberFormat="1" applyFont="1" applyFill="1" applyBorder="1" applyAlignment="1">
      <alignment horizontal="center" vertical="center" wrapText="1"/>
    </xf>
    <xf numFmtId="4" fontId="20" fillId="5" borderId="35" xfId="0" applyNumberFormat="1" applyFont="1" applyFill="1" applyBorder="1" applyAlignment="1">
      <alignment horizontal="center" vertical="center" wrapText="1"/>
    </xf>
    <xf numFmtId="4" fontId="20" fillId="5" borderId="36" xfId="0" applyNumberFormat="1" applyFont="1" applyFill="1" applyBorder="1" applyAlignment="1">
      <alignment horizontal="center" vertical="center" wrapText="1"/>
    </xf>
    <xf numFmtId="4" fontId="20" fillId="5" borderId="31" xfId="0" applyNumberFormat="1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/>
    </xf>
    <xf numFmtId="4" fontId="12" fillId="0" borderId="45" xfId="0" applyNumberFormat="1" applyFont="1" applyBorder="1" applyAlignment="1">
      <alignment horizontal="center" vertical="center"/>
    </xf>
    <xf numFmtId="4" fontId="8" fillId="2" borderId="46" xfId="0" applyNumberFormat="1" applyFont="1" applyFill="1" applyBorder="1" applyAlignment="1">
      <alignment horizontal="center" vertical="center" wrapText="1"/>
    </xf>
    <xf numFmtId="4" fontId="8" fillId="2" borderId="47" xfId="0" applyNumberFormat="1" applyFont="1" applyFill="1" applyBorder="1" applyAlignment="1">
      <alignment horizontal="center" vertical="center" wrapText="1"/>
    </xf>
    <xf numFmtId="4" fontId="8" fillId="2" borderId="48" xfId="0" applyNumberFormat="1" applyFont="1" applyFill="1" applyBorder="1" applyAlignment="1">
      <alignment horizontal="center" vertical="center" wrapText="1"/>
    </xf>
    <xf numFmtId="4" fontId="12" fillId="0" borderId="47" xfId="0" applyNumberFormat="1" applyFont="1" applyBorder="1" applyAlignment="1">
      <alignment horizontal="center" vertical="center"/>
    </xf>
    <xf numFmtId="4" fontId="20" fillId="5" borderId="48" xfId="0" applyNumberFormat="1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4" fontId="8" fillId="2" borderId="49" xfId="0" applyNumberFormat="1" applyFont="1" applyFill="1" applyBorder="1" applyAlignment="1">
      <alignment horizontal="center" vertical="center" wrapText="1"/>
    </xf>
    <xf numFmtId="4" fontId="20" fillId="5" borderId="50" xfId="0" applyNumberFormat="1" applyFont="1" applyFill="1" applyBorder="1" applyAlignment="1">
      <alignment horizontal="center" vertical="center" wrapText="1"/>
    </xf>
    <xf numFmtId="4" fontId="8" fillId="2" borderId="50" xfId="0" applyNumberFormat="1" applyFont="1" applyFill="1" applyBorder="1" applyAlignment="1">
      <alignment horizontal="center" vertical="center" wrapText="1"/>
    </xf>
    <xf numFmtId="4" fontId="8" fillId="2" borderId="51" xfId="0" applyNumberFormat="1" applyFont="1" applyFill="1" applyBorder="1" applyAlignment="1">
      <alignment horizontal="center" vertical="center" wrapText="1"/>
    </xf>
    <xf numFmtId="4" fontId="20" fillId="0" borderId="50" xfId="0" applyNumberFormat="1" applyFont="1" applyFill="1" applyBorder="1" applyAlignment="1">
      <alignment horizontal="center" vertic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/>
    <xf numFmtId="4" fontId="18" fillId="0" borderId="0" xfId="0" applyNumberFormat="1" applyFont="1" applyFill="1" applyBorder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Border="1"/>
    <xf numFmtId="4" fontId="17" fillId="0" borderId="0" xfId="0" applyNumberFormat="1" applyFont="1" applyFill="1" applyBorder="1"/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/>
    </xf>
    <xf numFmtId="0" fontId="2" fillId="0" borderId="0" xfId="0" applyFont="1"/>
    <xf numFmtId="0" fontId="16" fillId="0" borderId="2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4" fontId="11" fillId="3" borderId="39" xfId="0" applyNumberFormat="1" applyFont="1" applyFill="1" applyBorder="1" applyAlignment="1">
      <alignment horizontal="center" vertical="center" wrapText="1"/>
    </xf>
    <xf numFmtId="4" fontId="11" fillId="3" borderId="41" xfId="0" applyNumberFormat="1" applyFont="1" applyFill="1" applyBorder="1" applyAlignment="1">
      <alignment horizontal="center" vertical="center" wrapText="1"/>
    </xf>
    <xf numFmtId="4" fontId="6" fillId="2" borderId="20" xfId="0" applyNumberFormat="1" applyFont="1" applyFill="1" applyBorder="1" applyAlignment="1">
      <alignment horizontal="center" wrapText="1"/>
    </xf>
    <xf numFmtId="4" fontId="6" fillId="2" borderId="30" xfId="0" applyNumberFormat="1" applyFont="1" applyFill="1" applyBorder="1" applyAlignment="1">
      <alignment horizontal="center" wrapText="1"/>
    </xf>
    <xf numFmtId="4" fontId="6" fillId="2" borderId="39" xfId="0" applyNumberFormat="1" applyFont="1" applyFill="1" applyBorder="1" applyAlignment="1">
      <alignment horizontal="center" wrapText="1"/>
    </xf>
    <xf numFmtId="4" fontId="4" fillId="3" borderId="4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tabSelected="1" view="pageBreakPreview" topLeftCell="A2" zoomScale="50" zoomScaleNormal="100" zoomScaleSheetLayoutView="50" workbookViewId="0">
      <selection activeCell="X22" sqref="X22"/>
    </sheetView>
  </sheetViews>
  <sheetFormatPr defaultRowHeight="13.2" x14ac:dyDescent="0.25"/>
  <cols>
    <col min="1" max="1" width="15.6640625" customWidth="1"/>
    <col min="2" max="2" width="13.109375" hidden="1" customWidth="1"/>
    <col min="3" max="3" width="135.5546875" customWidth="1"/>
    <col min="4" max="4" width="40.6640625" style="18" hidden="1" customWidth="1"/>
    <col min="5" max="5" width="24.44140625" style="18" hidden="1" customWidth="1"/>
    <col min="6" max="6" width="23.5546875" style="18" hidden="1" customWidth="1"/>
    <col min="7" max="9" width="23.5546875" style="18" customWidth="1"/>
    <col min="10" max="10" width="25.5546875" customWidth="1"/>
    <col min="11" max="13" width="23.88671875" customWidth="1"/>
    <col min="14" max="14" width="23.5546875" customWidth="1"/>
    <col min="15" max="15" width="24.109375" customWidth="1"/>
    <col min="16" max="17" width="25.5546875" customWidth="1"/>
    <col min="18" max="18" width="24.6640625" customWidth="1"/>
  </cols>
  <sheetData>
    <row r="1" spans="1:22" ht="34.5" customHeight="1" x14ac:dyDescent="0.4">
      <c r="A1" s="46"/>
      <c r="B1" s="46"/>
      <c r="C1" s="46"/>
      <c r="D1" s="102"/>
      <c r="E1" s="102"/>
      <c r="F1" s="102"/>
      <c r="G1" s="102"/>
      <c r="H1" s="102"/>
      <c r="I1" s="102"/>
      <c r="J1" s="46"/>
      <c r="K1" s="46"/>
      <c r="L1" s="46"/>
      <c r="M1" s="46"/>
      <c r="N1" s="46"/>
      <c r="O1" s="46" t="s">
        <v>26</v>
      </c>
      <c r="P1" s="46"/>
      <c r="Q1" s="103"/>
      <c r="R1" s="46"/>
      <c r="S1" s="46"/>
      <c r="T1" s="46"/>
    </row>
    <row r="2" spans="1:22" ht="45" customHeight="1" x14ac:dyDescent="0.4">
      <c r="A2" s="46"/>
      <c r="B2" s="46"/>
      <c r="C2" s="46"/>
      <c r="D2" s="102"/>
      <c r="E2" s="102"/>
      <c r="F2" s="102"/>
      <c r="G2" s="102"/>
      <c r="H2" s="102"/>
      <c r="I2" s="102"/>
      <c r="J2" s="46"/>
      <c r="K2" s="46"/>
      <c r="L2" s="46"/>
      <c r="M2" s="46"/>
      <c r="N2" s="46"/>
      <c r="O2" s="46" t="s">
        <v>31</v>
      </c>
      <c r="P2" s="46"/>
      <c r="Q2" s="103"/>
      <c r="R2" s="46"/>
      <c r="S2" s="46"/>
      <c r="T2" s="46"/>
    </row>
    <row r="3" spans="1:22" ht="42.75" customHeight="1" x14ac:dyDescent="0.4">
      <c r="A3" s="104"/>
      <c r="B3" s="104"/>
      <c r="C3" s="99" t="s">
        <v>18</v>
      </c>
      <c r="D3" s="101"/>
      <c r="E3" s="101"/>
      <c r="F3" s="101"/>
      <c r="G3" s="101"/>
      <c r="H3" s="101"/>
      <c r="I3" s="101"/>
      <c r="J3" s="99"/>
      <c r="K3" s="99"/>
      <c r="L3" s="99"/>
      <c r="M3" s="99"/>
      <c r="N3" s="99"/>
      <c r="O3" s="99" t="s">
        <v>3</v>
      </c>
      <c r="P3" s="99"/>
      <c r="Q3" s="46"/>
      <c r="R3" s="105"/>
      <c r="S3" s="105"/>
      <c r="T3" s="105"/>
      <c r="V3" s="1"/>
    </row>
    <row r="4" spans="1:22" ht="42.75" customHeight="1" x14ac:dyDescent="0.4">
      <c r="A4" s="104"/>
      <c r="B4" s="104"/>
      <c r="C4" s="99"/>
      <c r="D4" s="102"/>
      <c r="E4" s="102"/>
      <c r="F4" s="102"/>
      <c r="G4" s="102"/>
      <c r="H4" s="102"/>
      <c r="I4" s="102"/>
      <c r="J4" s="46"/>
      <c r="K4" s="46"/>
      <c r="L4" s="46"/>
      <c r="M4" s="46"/>
      <c r="N4" s="46"/>
      <c r="O4" s="107"/>
      <c r="P4" s="107"/>
      <c r="Q4" s="107"/>
      <c r="R4" s="107"/>
      <c r="S4" s="107"/>
      <c r="T4" s="107"/>
      <c r="U4" s="2"/>
      <c r="V4" s="1"/>
    </row>
    <row r="5" spans="1:22" ht="14.25" customHeight="1" x14ac:dyDescent="0.4">
      <c r="A5" s="104"/>
      <c r="B5" s="104"/>
      <c r="C5" s="46"/>
      <c r="D5" s="102"/>
      <c r="E5" s="102"/>
      <c r="F5" s="102"/>
      <c r="G5" s="102"/>
      <c r="H5" s="102"/>
      <c r="I5" s="102"/>
      <c r="J5" s="46"/>
      <c r="K5" s="46"/>
      <c r="L5" s="46"/>
      <c r="M5" s="46"/>
      <c r="N5" s="46"/>
      <c r="O5" s="99"/>
      <c r="P5" s="46"/>
      <c r="Q5" s="46"/>
      <c r="R5" s="46"/>
      <c r="S5" s="105"/>
      <c r="T5" s="105"/>
      <c r="U5" s="2"/>
      <c r="V5" s="1"/>
    </row>
    <row r="6" spans="1:22" ht="24.6" x14ac:dyDescent="0.4">
      <c r="A6" s="104"/>
      <c r="B6" s="104"/>
      <c r="C6" s="46"/>
      <c r="D6" s="102"/>
      <c r="E6" s="102"/>
      <c r="F6" s="102"/>
      <c r="G6" s="102"/>
      <c r="H6" s="102"/>
      <c r="I6" s="102"/>
      <c r="J6" s="46"/>
      <c r="K6" s="46"/>
      <c r="L6" s="46"/>
      <c r="M6" s="46"/>
      <c r="N6" s="46"/>
      <c r="O6" s="97" t="s">
        <v>35</v>
      </c>
      <c r="P6" s="98"/>
      <c r="Q6" s="98"/>
      <c r="R6" s="106"/>
      <c r="S6" s="106"/>
      <c r="T6" s="106"/>
      <c r="U6" s="21"/>
      <c r="V6" s="1"/>
    </row>
    <row r="7" spans="1:22" ht="24.6" x14ac:dyDescent="0.4">
      <c r="A7" s="104"/>
      <c r="B7" s="104"/>
      <c r="C7" s="99"/>
      <c r="D7" s="102"/>
      <c r="E7" s="102"/>
      <c r="F7" s="102"/>
      <c r="G7" s="102"/>
      <c r="H7" s="102"/>
      <c r="I7" s="102"/>
      <c r="J7" s="46"/>
      <c r="K7" s="46"/>
      <c r="L7" s="46"/>
      <c r="M7" s="46"/>
      <c r="N7" s="46"/>
      <c r="O7" s="99" t="s">
        <v>27</v>
      </c>
      <c r="P7" s="99"/>
      <c r="Q7" s="100"/>
      <c r="R7" s="105"/>
      <c r="S7" s="105"/>
      <c r="T7" s="46"/>
      <c r="U7" s="21"/>
      <c r="V7" s="1"/>
    </row>
    <row r="8" spans="1:22" ht="24.6" x14ac:dyDescent="0.4">
      <c r="A8" s="104"/>
      <c r="B8" s="104"/>
      <c r="C8" s="99"/>
      <c r="D8" s="102"/>
      <c r="E8" s="102"/>
      <c r="F8" s="102"/>
      <c r="G8" s="102"/>
      <c r="H8" s="102"/>
      <c r="I8" s="102"/>
      <c r="J8" s="46"/>
      <c r="K8" s="46"/>
      <c r="L8" s="46"/>
      <c r="M8" s="46"/>
      <c r="N8" s="46"/>
      <c r="O8" s="99" t="s">
        <v>28</v>
      </c>
      <c r="P8" s="99"/>
      <c r="Q8" s="100"/>
      <c r="R8" s="105"/>
      <c r="S8" s="105"/>
      <c r="T8" s="46"/>
      <c r="U8" s="21"/>
      <c r="V8" s="1"/>
    </row>
    <row r="9" spans="1:22" ht="22.8" x14ac:dyDescent="0.4">
      <c r="A9" s="104"/>
      <c r="B9" s="104"/>
      <c r="C9" s="99"/>
      <c r="D9" s="102"/>
      <c r="E9" s="102"/>
      <c r="F9" s="102"/>
      <c r="G9" s="102"/>
      <c r="H9" s="102"/>
      <c r="I9" s="102"/>
      <c r="J9" s="46"/>
      <c r="K9" s="46"/>
      <c r="L9" s="46"/>
      <c r="M9" s="46"/>
      <c r="N9" s="46"/>
      <c r="O9" s="99"/>
      <c r="P9" s="99"/>
      <c r="Q9" s="99"/>
      <c r="R9" s="46"/>
      <c r="S9" s="105"/>
      <c r="T9" s="105"/>
      <c r="U9" s="2"/>
      <c r="V9" s="1"/>
    </row>
    <row r="10" spans="1:22" ht="22.8" x14ac:dyDescent="0.4">
      <c r="A10" s="104"/>
      <c r="B10" s="104"/>
      <c r="C10" s="99" t="s">
        <v>29</v>
      </c>
      <c r="D10" s="102"/>
      <c r="E10" s="102"/>
      <c r="F10" s="102"/>
      <c r="G10" s="102"/>
      <c r="H10" s="102"/>
      <c r="I10" s="102"/>
      <c r="J10" s="46"/>
      <c r="K10" s="46"/>
      <c r="L10" s="46"/>
      <c r="M10" s="46"/>
      <c r="N10" s="46"/>
      <c r="O10" s="99"/>
      <c r="P10" s="99"/>
      <c r="Q10" s="100"/>
      <c r="R10" s="46"/>
      <c r="S10" s="46"/>
      <c r="T10" s="105"/>
      <c r="U10" s="2"/>
      <c r="V10" s="1"/>
    </row>
    <row r="11" spans="1:22" ht="22.8" x14ac:dyDescent="0.4">
      <c r="A11" s="104"/>
      <c r="B11" s="104"/>
      <c r="C11" s="99"/>
      <c r="D11" s="102"/>
      <c r="E11" s="102"/>
      <c r="F11" s="102"/>
      <c r="G11" s="102"/>
      <c r="H11" s="102"/>
      <c r="I11" s="102"/>
      <c r="J11" s="46"/>
      <c r="K11" s="46"/>
      <c r="L11" s="46"/>
      <c r="M11" s="46"/>
      <c r="N11" s="46"/>
      <c r="O11" s="99"/>
      <c r="P11" s="99"/>
      <c r="Q11" s="100"/>
      <c r="R11" s="46"/>
      <c r="S11" s="46"/>
      <c r="T11" s="105"/>
      <c r="U11" s="2"/>
      <c r="V11" s="1"/>
    </row>
    <row r="12" spans="1:22" ht="22.8" x14ac:dyDescent="0.4">
      <c r="A12" s="104"/>
      <c r="B12" s="104"/>
      <c r="C12" s="99" t="s">
        <v>30</v>
      </c>
      <c r="D12" s="102"/>
      <c r="E12" s="102"/>
      <c r="F12" s="102"/>
      <c r="G12" s="102"/>
      <c r="H12" s="102"/>
      <c r="I12" s="102"/>
      <c r="J12" s="46"/>
      <c r="K12" s="46"/>
      <c r="L12" s="46"/>
      <c r="M12" s="46"/>
      <c r="N12" s="46"/>
      <c r="O12" s="99" t="s">
        <v>36</v>
      </c>
      <c r="P12" s="99"/>
      <c r="Q12" s="100"/>
      <c r="R12" s="46"/>
      <c r="S12" s="46"/>
      <c r="T12" s="105"/>
      <c r="U12" s="2"/>
      <c r="V12" s="1"/>
    </row>
    <row r="13" spans="1:22" ht="22.8" x14ac:dyDescent="0.4">
      <c r="A13" s="104"/>
      <c r="B13" s="104"/>
      <c r="C13" s="99" t="s">
        <v>19</v>
      </c>
      <c r="D13" s="102"/>
      <c r="E13" s="102"/>
      <c r="F13" s="102"/>
      <c r="G13" s="102"/>
      <c r="H13" s="102"/>
      <c r="I13" s="102"/>
      <c r="J13" s="46"/>
      <c r="K13" s="46"/>
      <c r="L13" s="46"/>
      <c r="M13" s="46"/>
      <c r="N13" s="46"/>
      <c r="O13" s="99" t="s">
        <v>32</v>
      </c>
      <c r="P13" s="46"/>
      <c r="Q13" s="105"/>
      <c r="R13" s="46"/>
      <c r="S13" s="46"/>
      <c r="T13" s="105"/>
      <c r="U13" s="2"/>
      <c r="V13" s="1"/>
    </row>
    <row r="14" spans="1:22" ht="24.6" x14ac:dyDescent="0.4">
      <c r="A14" s="11"/>
      <c r="B14" s="11"/>
      <c r="C14" s="21"/>
      <c r="D14" s="15"/>
      <c r="E14" s="15"/>
      <c r="F14" s="15"/>
      <c r="G14" s="15"/>
      <c r="H14" s="15"/>
      <c r="I14" s="15"/>
      <c r="J14" s="10"/>
      <c r="K14" s="10"/>
      <c r="L14" s="10"/>
      <c r="M14" s="10"/>
      <c r="N14" s="10"/>
      <c r="O14" s="21"/>
      <c r="P14" s="21"/>
      <c r="Q14" s="2"/>
      <c r="T14" s="2"/>
      <c r="U14" s="2"/>
      <c r="V14" s="1"/>
    </row>
    <row r="15" spans="1:22" ht="30" hidden="1" customHeight="1" x14ac:dyDescent="0.5">
      <c r="A15" s="31"/>
      <c r="B15" s="13"/>
      <c r="C15" s="32" t="s">
        <v>14</v>
      </c>
      <c r="D15" s="28" t="e">
        <f>#REF!+#REF!+#REF!+#REF!+#REF!+#REF!+#REF!+#REF!+#REF!</f>
        <v>#REF!</v>
      </c>
      <c r="E15" s="28"/>
      <c r="F15" s="28"/>
      <c r="G15" s="28"/>
      <c r="H15" s="28"/>
      <c r="I15" s="28"/>
      <c r="J15" s="30"/>
      <c r="K15" s="24"/>
      <c r="L15" s="25"/>
      <c r="M15" s="23"/>
      <c r="N15" s="24"/>
      <c r="O15" s="25"/>
      <c r="P15" s="23"/>
      <c r="Q15" s="24"/>
      <c r="R15" s="25"/>
    </row>
    <row r="16" spans="1:22" ht="30" hidden="1" customHeight="1" x14ac:dyDescent="0.5">
      <c r="A16" s="31"/>
      <c r="B16" s="13"/>
      <c r="C16" s="32" t="s">
        <v>17</v>
      </c>
      <c r="D16" s="28" t="e">
        <f>D15*0.03</f>
        <v>#REF!</v>
      </c>
      <c r="E16" s="28"/>
      <c r="F16" s="28"/>
      <c r="G16" s="28"/>
      <c r="H16" s="28"/>
      <c r="I16" s="28"/>
      <c r="J16" s="30"/>
      <c r="K16" s="23"/>
      <c r="L16" s="25"/>
      <c r="M16" s="23"/>
      <c r="N16" s="23"/>
      <c r="O16" s="48" t="e">
        <f>D16</f>
        <v>#REF!</v>
      </c>
      <c r="P16" s="23"/>
      <c r="Q16" s="24"/>
      <c r="R16" s="25"/>
    </row>
    <row r="17" spans="1:23" ht="30" hidden="1" customHeight="1" x14ac:dyDescent="0.5">
      <c r="A17" s="31"/>
      <c r="B17" s="13"/>
      <c r="C17" s="33" t="s">
        <v>16</v>
      </c>
      <c r="D17" s="28" t="e">
        <f>D15+D16</f>
        <v>#REF!</v>
      </c>
      <c r="E17" s="28"/>
      <c r="F17" s="28"/>
      <c r="G17" s="28"/>
      <c r="H17" s="28"/>
      <c r="I17" s="28"/>
      <c r="J17" s="30"/>
      <c r="K17" s="23"/>
      <c r="L17" s="25"/>
      <c r="M17" s="23"/>
      <c r="N17" s="23"/>
      <c r="O17" s="25"/>
      <c r="P17" s="23"/>
      <c r="Q17" s="24"/>
      <c r="R17" s="25"/>
    </row>
    <row r="18" spans="1:23" s="7" customFormat="1" ht="30" hidden="1" customHeight="1" x14ac:dyDescent="0.4">
      <c r="A18" s="34"/>
      <c r="B18" s="19"/>
      <c r="C18" s="33" t="s">
        <v>11</v>
      </c>
      <c r="D18" s="27"/>
      <c r="E18" s="27"/>
      <c r="F18" s="27"/>
      <c r="G18" s="27"/>
      <c r="H18" s="27"/>
      <c r="I18" s="27"/>
      <c r="J18" s="40" t="e">
        <f>#REF!+#REF!+#REF!+#REF!+#REF!+#REF!+#REF!+#REF!+#REF!+#REF!+#REF!+#REF!+#REF!+#REF!+#REF!+#REF!+#REF!+#REF!+#REF!+#REF!+#REF!+#REF!+#REF!+#REF!</f>
        <v>#REF!</v>
      </c>
      <c r="K18" s="41" t="e">
        <f>#REF!+#REF!+#REF!+#REF!+#REF!+#REF!+#REF!+#REF!+#REF!+#REF!+#REF!+#REF!+#REF!+#REF!+#REF!+#REF!+#REF!+#REF!+#REF!+#REF!+#REF!+#REF!+#REF!+#REF!</f>
        <v>#REF!</v>
      </c>
      <c r="L18" s="42" t="e">
        <f>#REF!+#REF!+#REF!+#REF!+#REF!+#REF!+#REF!+#REF!+#REF!+#REF!+#REF!+#REF!+#REF!+#REF!+#REF!+#REF!+#REF!+#REF!+#REF!+#REF!+#REF!+#REF!+#REF!+#REF!</f>
        <v>#REF!</v>
      </c>
      <c r="M18" s="40" t="e">
        <f>#REF!+#REF!+#REF!+#REF!+#REF!+#REF!+#REF!+#REF!+#REF!+#REF!+#REF!+#REF!+#REF!+#REF!+#REF!+#REF!+#REF!+#REF!+#REF!+#REF!+#REF!+#REF!+#REF!+#REF!</f>
        <v>#REF!</v>
      </c>
      <c r="N18" s="41" t="e">
        <f>#REF!+#REF!+#REF!+#REF!+#REF!+#REF!+#REF!+#REF!+#REF!+#REF!+#REF!+#REF!+#REF!+#REF!+#REF!+#REF!+#REF!+#REF!+#REF!+#REF!+#REF!+#REF!+#REF!+#REF!+N16</f>
        <v>#REF!</v>
      </c>
      <c r="O18" s="41" t="e">
        <f>#REF!+#REF!+#REF!+#REF!+#REF!+#REF!+#REF!+#REF!+#REF!+#REF!+#REF!+#REF!+#REF!+#REF!+#REF!+#REF!+#REF!+#REF!+#REF!+#REF!+#REF!+#REF!+#REF!+#REF!+O16</f>
        <v>#REF!</v>
      </c>
      <c r="P18" s="40" t="e">
        <f>#REF!+#REF!+#REF!+#REF!+#REF!+#REF!+#REF!+#REF!+#REF!+#REF!+#REF!+#REF!+#REF!+#REF!+#REF!+#REF!+#REF!+#REF!+#REF!+#REF!+#REF!+#REF!+#REF!+#REF!</f>
        <v>#REF!</v>
      </c>
      <c r="Q18" s="41" t="e">
        <f>#REF!+#REF!+#REF!+#REF!+#REF!+#REF!+#REF!+#REF!+#REF!+#REF!+#REF!+#REF!+#REF!+#REF!+#REF!+#REF!+#REF!+#REF!+#REF!+#REF!+#REF!+#REF!+#REF!+#REF!</f>
        <v>#REF!</v>
      </c>
      <c r="R18" s="42" t="e">
        <f>#REF!+#REF!+#REF!+#REF!+#REF!+#REF!+#REF!+#REF!+#REF!+#REF!+#REF!+#REF!+#REF!+#REF!+#REF!+#REF!+#REF!+#REF!+#REF!+#REF!+#REF!+#REF!+#REF!+#REF!</f>
        <v>#REF!</v>
      </c>
    </row>
    <row r="19" spans="1:23" ht="30" hidden="1" customHeight="1" x14ac:dyDescent="0.4">
      <c r="A19" s="35"/>
      <c r="B19" s="20"/>
      <c r="C19" s="36" t="s">
        <v>12</v>
      </c>
      <c r="D19" s="29"/>
      <c r="E19" s="51"/>
      <c r="F19" s="51"/>
      <c r="G19" s="51"/>
      <c r="H19" s="51"/>
      <c r="I19" s="51"/>
      <c r="J19" s="117" t="e">
        <f>SUM(J18:L18)</f>
        <v>#REF!</v>
      </c>
      <c r="K19" s="118"/>
      <c r="L19" s="119"/>
      <c r="M19" s="117" t="e">
        <f>SUM(M18:O18)</f>
        <v>#REF!</v>
      </c>
      <c r="N19" s="118"/>
      <c r="O19" s="119"/>
      <c r="P19" s="117" t="e">
        <f>SUM(P18:R18)</f>
        <v>#REF!</v>
      </c>
      <c r="Q19" s="118"/>
      <c r="R19" s="119"/>
    </row>
    <row r="20" spans="1:23" ht="30" hidden="1" customHeight="1" x14ac:dyDescent="0.5">
      <c r="A20" s="37"/>
      <c r="B20" s="22"/>
      <c r="C20" s="36" t="s">
        <v>15</v>
      </c>
      <c r="D20" s="26" t="e">
        <f>D17*1.18</f>
        <v>#REF!</v>
      </c>
      <c r="E20" s="52"/>
      <c r="F20" s="52"/>
      <c r="G20" s="52"/>
      <c r="H20" s="52"/>
      <c r="I20" s="52"/>
      <c r="J20" s="38"/>
      <c r="K20" s="38"/>
      <c r="L20" s="38"/>
      <c r="M20" s="47" t="e">
        <f>J19+M19</f>
        <v>#REF!</v>
      </c>
      <c r="N20" s="38"/>
      <c r="O20" s="38"/>
      <c r="P20" s="38"/>
      <c r="Q20" s="38"/>
      <c r="R20" s="39"/>
    </row>
    <row r="21" spans="1:23" ht="61.5" customHeight="1" thickBot="1" x14ac:dyDescent="0.3">
      <c r="A21" s="109" t="s">
        <v>34</v>
      </c>
      <c r="B21" s="109"/>
      <c r="C21" s="110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2"/>
      <c r="T21" s="2"/>
      <c r="U21" s="2"/>
      <c r="V21" s="1"/>
    </row>
    <row r="22" spans="1:23" s="46" customFormat="1" ht="53.4" customHeight="1" thickTop="1" thickBot="1" x14ac:dyDescent="0.45">
      <c r="A22" s="111" t="s">
        <v>4</v>
      </c>
      <c r="B22" s="50"/>
      <c r="C22" s="113" t="s">
        <v>23</v>
      </c>
      <c r="D22" s="61" t="s">
        <v>13</v>
      </c>
      <c r="E22" s="50" t="s">
        <v>20</v>
      </c>
      <c r="F22" s="50" t="s">
        <v>21</v>
      </c>
      <c r="G22" s="91" t="s">
        <v>20</v>
      </c>
      <c r="H22" s="91" t="s">
        <v>21</v>
      </c>
      <c r="I22" s="50" t="s">
        <v>22</v>
      </c>
      <c r="J22" s="59" t="s">
        <v>5</v>
      </c>
      <c r="K22" s="58" t="s">
        <v>0</v>
      </c>
      <c r="L22" s="57" t="s">
        <v>1</v>
      </c>
      <c r="M22" s="55" t="s">
        <v>2</v>
      </c>
      <c r="N22" s="54" t="s">
        <v>6</v>
      </c>
      <c r="O22" s="56" t="s">
        <v>7</v>
      </c>
      <c r="P22" s="55" t="s">
        <v>8</v>
      </c>
      <c r="Q22" s="54" t="s">
        <v>9</v>
      </c>
      <c r="R22" s="56" t="s">
        <v>10</v>
      </c>
    </row>
    <row r="23" spans="1:23" ht="16.5" customHeight="1" thickBot="1" x14ac:dyDescent="0.3">
      <c r="A23" s="112"/>
      <c r="B23" s="60"/>
      <c r="C23" s="114"/>
      <c r="D23" s="49"/>
      <c r="E23" s="115"/>
      <c r="F23" s="116"/>
      <c r="G23" s="116"/>
      <c r="H23" s="116"/>
      <c r="I23" s="116"/>
      <c r="J23" s="115"/>
      <c r="K23" s="116"/>
      <c r="L23" s="116"/>
      <c r="M23" s="116"/>
      <c r="N23" s="116"/>
      <c r="O23" s="116"/>
      <c r="P23" s="120"/>
      <c r="Q23" s="120"/>
      <c r="R23" s="120"/>
      <c r="S23" s="3"/>
      <c r="T23" s="3"/>
      <c r="U23" s="3"/>
      <c r="V23" s="3"/>
    </row>
    <row r="24" spans="1:23" s="4" customFormat="1" ht="86.25" hidden="1" customHeight="1" x14ac:dyDescent="0.25">
      <c r="A24" s="43">
        <v>25</v>
      </c>
      <c r="B24" s="44">
        <v>1</v>
      </c>
      <c r="C24" s="45" t="s">
        <v>24</v>
      </c>
      <c r="D24" s="64">
        <v>772547.29</v>
      </c>
      <c r="E24" s="82" t="s">
        <v>25</v>
      </c>
      <c r="F24" s="68"/>
      <c r="G24" s="92"/>
      <c r="H24" s="92"/>
      <c r="I24" s="69"/>
      <c r="J24" s="72"/>
      <c r="K24" s="68"/>
      <c r="L24" s="69"/>
      <c r="M24" s="67"/>
      <c r="N24" s="76"/>
      <c r="O24" s="69"/>
      <c r="P24" s="67"/>
      <c r="Q24" s="68"/>
      <c r="R24" s="69"/>
      <c r="S24" s="6"/>
      <c r="T24" s="6"/>
      <c r="U24" s="6"/>
      <c r="V24" s="6"/>
      <c r="W24" s="5"/>
    </row>
    <row r="25" spans="1:23" s="4" customFormat="1" ht="83.25" hidden="1" customHeight="1" x14ac:dyDescent="0.25">
      <c r="A25" s="43">
        <v>26</v>
      </c>
      <c r="B25" s="44"/>
      <c r="C25" s="45" t="s">
        <v>24</v>
      </c>
      <c r="D25" s="65"/>
      <c r="E25" s="70"/>
      <c r="F25" s="79" t="s">
        <v>25</v>
      </c>
      <c r="G25" s="93"/>
      <c r="H25" s="93"/>
      <c r="I25" s="71"/>
      <c r="J25" s="70"/>
      <c r="K25" s="62"/>
      <c r="L25" s="71"/>
      <c r="M25" s="70"/>
      <c r="N25" s="74"/>
      <c r="O25" s="71"/>
      <c r="P25" s="70"/>
      <c r="Q25" s="63"/>
      <c r="R25" s="71"/>
      <c r="S25" s="6"/>
      <c r="T25" s="6"/>
      <c r="U25" s="6"/>
      <c r="V25" s="6"/>
      <c r="W25" s="5"/>
    </row>
    <row r="26" spans="1:23" s="4" customFormat="1" ht="83.25" customHeight="1" x14ac:dyDescent="0.25">
      <c r="A26" s="43">
        <v>1</v>
      </c>
      <c r="B26" s="44"/>
      <c r="C26" s="45" t="s">
        <v>33</v>
      </c>
      <c r="D26" s="65"/>
      <c r="E26" s="70"/>
      <c r="F26" s="79"/>
      <c r="G26" s="80" t="s">
        <v>25</v>
      </c>
      <c r="H26" s="96"/>
      <c r="I26" s="71"/>
      <c r="J26" s="70"/>
      <c r="K26" s="62"/>
      <c r="L26" s="71"/>
      <c r="M26" s="70"/>
      <c r="N26" s="74"/>
      <c r="O26" s="71"/>
      <c r="P26" s="70"/>
      <c r="Q26" s="63"/>
      <c r="R26" s="71"/>
      <c r="S26" s="6"/>
      <c r="T26" s="6"/>
      <c r="U26" s="6"/>
      <c r="V26" s="6"/>
      <c r="W26" s="5"/>
    </row>
    <row r="27" spans="1:23" s="4" customFormat="1" ht="83.25" customHeight="1" x14ac:dyDescent="0.25">
      <c r="A27" s="43">
        <v>2</v>
      </c>
      <c r="B27" s="44"/>
      <c r="C27" s="45" t="s">
        <v>33</v>
      </c>
      <c r="D27" s="65"/>
      <c r="E27" s="70"/>
      <c r="F27" s="79"/>
      <c r="G27" s="96"/>
      <c r="H27" s="80" t="s">
        <v>25</v>
      </c>
      <c r="I27" s="71"/>
      <c r="J27" s="70"/>
      <c r="K27" s="62"/>
      <c r="L27" s="71"/>
      <c r="M27" s="70"/>
      <c r="N27" s="74"/>
      <c r="O27" s="71"/>
      <c r="P27" s="70"/>
      <c r="Q27" s="63"/>
      <c r="R27" s="71"/>
      <c r="S27" s="6"/>
      <c r="T27" s="6"/>
      <c r="U27" s="6"/>
      <c r="V27" s="6"/>
      <c r="W27" s="5"/>
    </row>
    <row r="28" spans="1:23" s="4" customFormat="1" ht="72.75" customHeight="1" x14ac:dyDescent="0.25">
      <c r="A28" s="43">
        <v>3</v>
      </c>
      <c r="B28" s="44"/>
      <c r="C28" s="45" t="s">
        <v>33</v>
      </c>
      <c r="D28" s="65"/>
      <c r="E28" s="70"/>
      <c r="F28" s="63"/>
      <c r="G28" s="94"/>
      <c r="H28" s="94"/>
      <c r="I28" s="80" t="s">
        <v>25</v>
      </c>
      <c r="J28" s="70"/>
      <c r="K28" s="63"/>
      <c r="L28" s="73"/>
      <c r="M28" s="70"/>
      <c r="N28" s="74"/>
      <c r="O28" s="71"/>
      <c r="P28" s="70"/>
      <c r="Q28" s="63"/>
      <c r="R28" s="71"/>
      <c r="S28" s="6"/>
      <c r="T28" s="6"/>
      <c r="U28" s="6"/>
      <c r="V28" s="6"/>
      <c r="W28" s="5"/>
    </row>
    <row r="29" spans="1:23" s="4" customFormat="1" ht="89.25" customHeight="1" x14ac:dyDescent="0.25">
      <c r="A29" s="43">
        <v>4</v>
      </c>
      <c r="B29" s="53"/>
      <c r="C29" s="45" t="s">
        <v>33</v>
      </c>
      <c r="D29" s="65"/>
      <c r="E29" s="70"/>
      <c r="F29" s="63"/>
      <c r="G29" s="94"/>
      <c r="H29" s="94"/>
      <c r="I29" s="71"/>
      <c r="J29" s="81" t="s">
        <v>25</v>
      </c>
      <c r="K29" s="75"/>
      <c r="L29" s="78"/>
      <c r="M29" s="77"/>
      <c r="N29" s="74"/>
      <c r="O29" s="71"/>
      <c r="P29" s="70"/>
      <c r="Q29" s="63"/>
      <c r="R29" s="71"/>
      <c r="S29" s="6"/>
      <c r="T29" s="6"/>
      <c r="U29" s="6"/>
      <c r="V29" s="6"/>
      <c r="W29" s="5"/>
    </row>
    <row r="30" spans="1:23" s="4" customFormat="1" ht="92.25" customHeight="1" x14ac:dyDescent="0.25">
      <c r="A30" s="43">
        <v>5</v>
      </c>
      <c r="B30" s="44"/>
      <c r="C30" s="45" t="s">
        <v>33</v>
      </c>
      <c r="D30" s="65"/>
      <c r="E30" s="70"/>
      <c r="F30" s="63"/>
      <c r="G30" s="94"/>
      <c r="H30" s="94"/>
      <c r="I30" s="71"/>
      <c r="J30" s="70"/>
      <c r="K30" s="79" t="s">
        <v>25</v>
      </c>
      <c r="L30" s="71"/>
      <c r="M30" s="70"/>
      <c r="N30" s="62"/>
      <c r="O30" s="71"/>
      <c r="P30" s="70"/>
      <c r="Q30" s="63"/>
      <c r="R30" s="71"/>
      <c r="S30" s="6"/>
      <c r="T30" s="6"/>
      <c r="U30" s="6"/>
      <c r="V30" s="6"/>
      <c r="W30" s="5"/>
    </row>
    <row r="31" spans="1:23" s="4" customFormat="1" ht="95.25" customHeight="1" x14ac:dyDescent="0.25">
      <c r="A31" s="43">
        <v>6</v>
      </c>
      <c r="B31" s="44"/>
      <c r="C31" s="45" t="s">
        <v>33</v>
      </c>
      <c r="D31" s="66"/>
      <c r="E31" s="70"/>
      <c r="F31" s="63"/>
      <c r="G31" s="94"/>
      <c r="H31" s="94"/>
      <c r="I31" s="71"/>
      <c r="J31" s="70"/>
      <c r="K31" s="63"/>
      <c r="L31" s="80" t="s">
        <v>25</v>
      </c>
      <c r="M31" s="70"/>
      <c r="N31" s="74"/>
      <c r="O31" s="73"/>
      <c r="P31" s="70"/>
      <c r="Q31" s="63"/>
      <c r="R31" s="71"/>
      <c r="S31" s="6"/>
      <c r="T31" s="6"/>
      <c r="U31" s="6"/>
      <c r="V31" s="6"/>
      <c r="W31" s="5"/>
    </row>
    <row r="32" spans="1:23" s="4" customFormat="1" ht="77.25" customHeight="1" x14ac:dyDescent="0.25">
      <c r="A32" s="43">
        <v>7</v>
      </c>
      <c r="B32" s="44"/>
      <c r="C32" s="45" t="s">
        <v>33</v>
      </c>
      <c r="D32" s="65"/>
      <c r="E32" s="70"/>
      <c r="F32" s="63"/>
      <c r="G32" s="94"/>
      <c r="H32" s="94"/>
      <c r="I32" s="71"/>
      <c r="J32" s="70"/>
      <c r="K32" s="63"/>
      <c r="L32" s="71"/>
      <c r="M32" s="81" t="s">
        <v>25</v>
      </c>
      <c r="N32" s="75"/>
      <c r="O32" s="78"/>
      <c r="P32" s="77"/>
      <c r="Q32" s="63"/>
      <c r="R32" s="71"/>
      <c r="S32" s="6"/>
      <c r="T32" s="6"/>
      <c r="U32" s="6"/>
      <c r="V32" s="6"/>
      <c r="W32" s="5"/>
    </row>
    <row r="33" spans="1:23" s="4" customFormat="1" ht="75.75" customHeight="1" x14ac:dyDescent="0.25">
      <c r="A33" s="43">
        <v>8</v>
      </c>
      <c r="B33" s="44"/>
      <c r="C33" s="45" t="s">
        <v>33</v>
      </c>
      <c r="D33" s="65"/>
      <c r="E33" s="70"/>
      <c r="F33" s="63"/>
      <c r="G33" s="94"/>
      <c r="H33" s="94"/>
      <c r="I33" s="71"/>
      <c r="J33" s="70"/>
      <c r="K33" s="63"/>
      <c r="L33" s="71"/>
      <c r="M33" s="70"/>
      <c r="N33" s="79" t="s">
        <v>25</v>
      </c>
      <c r="O33" s="71"/>
      <c r="P33" s="70"/>
      <c r="Q33" s="62"/>
      <c r="R33" s="71"/>
      <c r="S33" s="6"/>
      <c r="T33" s="6"/>
      <c r="U33" s="6"/>
      <c r="V33" s="6"/>
      <c r="W33" s="5"/>
    </row>
    <row r="34" spans="1:23" s="4" customFormat="1" ht="83.25" customHeight="1" x14ac:dyDescent="0.25">
      <c r="A34" s="43">
        <v>9</v>
      </c>
      <c r="B34" s="44"/>
      <c r="C34" s="45" t="s">
        <v>33</v>
      </c>
      <c r="D34" s="65"/>
      <c r="E34" s="70"/>
      <c r="F34" s="63"/>
      <c r="G34" s="94"/>
      <c r="H34" s="94"/>
      <c r="I34" s="71"/>
      <c r="J34" s="70"/>
      <c r="K34" s="63"/>
      <c r="L34" s="71"/>
      <c r="M34" s="70"/>
      <c r="N34" s="63"/>
      <c r="O34" s="80" t="s">
        <v>25</v>
      </c>
      <c r="P34" s="70"/>
      <c r="Q34" s="63"/>
      <c r="R34" s="73"/>
      <c r="S34" s="6"/>
      <c r="T34" s="6"/>
      <c r="U34" s="6"/>
      <c r="V34" s="6"/>
      <c r="W34" s="5"/>
    </row>
    <row r="35" spans="1:23" s="4" customFormat="1" ht="87.75" customHeight="1" thickBot="1" x14ac:dyDescent="0.3">
      <c r="A35" s="83">
        <v>10</v>
      </c>
      <c r="B35" s="84"/>
      <c r="C35" s="45" t="s">
        <v>33</v>
      </c>
      <c r="D35" s="65"/>
      <c r="E35" s="70"/>
      <c r="F35" s="63"/>
      <c r="G35" s="94"/>
      <c r="H35" s="94"/>
      <c r="I35" s="71"/>
      <c r="J35" s="70"/>
      <c r="K35" s="63"/>
      <c r="L35" s="71"/>
      <c r="M35" s="70"/>
      <c r="N35" s="74"/>
      <c r="O35" s="71"/>
      <c r="P35" s="81" t="s">
        <v>25</v>
      </c>
      <c r="Q35" s="75"/>
      <c r="R35" s="78"/>
      <c r="S35" s="6"/>
      <c r="T35" s="6"/>
      <c r="U35" s="6"/>
      <c r="V35" s="6"/>
      <c r="W35" s="5"/>
    </row>
    <row r="36" spans="1:23" s="4" customFormat="1" ht="81.75" customHeight="1" thickTop="1" x14ac:dyDescent="0.25">
      <c r="A36" s="43">
        <v>11</v>
      </c>
      <c r="B36" s="44"/>
      <c r="C36" s="45" t="s">
        <v>33</v>
      </c>
      <c r="D36" s="65"/>
      <c r="E36" s="70"/>
      <c r="F36" s="63"/>
      <c r="G36" s="94"/>
      <c r="H36" s="94"/>
      <c r="I36" s="71"/>
      <c r="J36" s="70"/>
      <c r="K36" s="63"/>
      <c r="L36" s="71"/>
      <c r="M36" s="70"/>
      <c r="N36" s="74"/>
      <c r="O36" s="71"/>
      <c r="P36" s="70"/>
      <c r="Q36" s="79" t="s">
        <v>25</v>
      </c>
      <c r="R36" s="71"/>
      <c r="S36" s="6"/>
      <c r="T36" s="6"/>
      <c r="U36" s="6"/>
      <c r="V36" s="6"/>
      <c r="W36" s="5"/>
    </row>
    <row r="37" spans="1:23" s="4" customFormat="1" ht="92.25" customHeight="1" thickBot="1" x14ac:dyDescent="0.3">
      <c r="A37" s="83">
        <v>12</v>
      </c>
      <c r="B37" s="84"/>
      <c r="C37" s="45" t="s">
        <v>33</v>
      </c>
      <c r="D37" s="85"/>
      <c r="E37" s="86"/>
      <c r="F37" s="87"/>
      <c r="G37" s="95"/>
      <c r="H37" s="95"/>
      <c r="I37" s="88"/>
      <c r="J37" s="86"/>
      <c r="K37" s="87"/>
      <c r="L37" s="88"/>
      <c r="M37" s="86"/>
      <c r="N37" s="89"/>
      <c r="O37" s="88"/>
      <c r="P37" s="86"/>
      <c r="Q37" s="87"/>
      <c r="R37" s="90" t="s">
        <v>25</v>
      </c>
      <c r="S37" s="6"/>
      <c r="T37" s="6"/>
      <c r="U37" s="6"/>
      <c r="V37" s="6"/>
      <c r="W37" s="5"/>
    </row>
    <row r="38" spans="1:23" ht="12.75" customHeight="1" thickTop="1" x14ac:dyDescent="0.25">
      <c r="A38" s="10"/>
      <c r="B38" s="10"/>
      <c r="C38" s="10"/>
      <c r="D38" s="14"/>
      <c r="E38" s="14"/>
      <c r="F38" s="14"/>
      <c r="G38" s="14"/>
      <c r="H38" s="14"/>
      <c r="I38" s="14"/>
      <c r="J38" s="10"/>
      <c r="K38" s="10"/>
      <c r="L38" s="10"/>
      <c r="M38" s="10"/>
      <c r="N38" s="10"/>
      <c r="O38" s="8"/>
      <c r="P38" s="8"/>
      <c r="Q38" s="8"/>
      <c r="R38" s="10"/>
    </row>
    <row r="39" spans="1:23" ht="21" x14ac:dyDescent="0.4">
      <c r="A39" s="10"/>
      <c r="B39" s="10"/>
      <c r="C39" s="9"/>
      <c r="D39" s="16"/>
      <c r="E39" s="16"/>
      <c r="F39" s="16"/>
      <c r="G39" s="16"/>
      <c r="H39" s="16"/>
      <c r="I39" s="16"/>
      <c r="J39" s="10"/>
      <c r="K39" s="10"/>
      <c r="L39" s="10"/>
      <c r="M39" s="10"/>
      <c r="N39" s="10"/>
      <c r="O39" s="8"/>
      <c r="P39" s="8"/>
      <c r="Q39" s="8"/>
      <c r="R39" s="10"/>
    </row>
    <row r="40" spans="1:23" ht="15" customHeight="1" x14ac:dyDescent="0.25">
      <c r="A40" s="10"/>
      <c r="B40" s="10"/>
      <c r="C40" s="12"/>
      <c r="D40" s="17"/>
      <c r="E40" s="17"/>
      <c r="F40" s="17"/>
      <c r="G40" s="17"/>
      <c r="H40" s="17"/>
      <c r="I40" s="17"/>
      <c r="J40" s="10"/>
      <c r="K40" s="10"/>
      <c r="L40" s="10"/>
      <c r="M40" s="10"/>
      <c r="N40" s="10"/>
      <c r="O40" s="8"/>
      <c r="P40" s="8"/>
      <c r="Q40" s="8"/>
      <c r="R40" s="10"/>
    </row>
    <row r="41" spans="1:23" ht="15" customHeight="1" x14ac:dyDescent="0.25">
      <c r="A41" s="10"/>
      <c r="B41" s="10"/>
      <c r="C41" s="12"/>
      <c r="D41" s="17"/>
      <c r="E41" s="17"/>
      <c r="F41" s="17"/>
      <c r="G41" s="17"/>
      <c r="H41" s="17"/>
      <c r="I41" s="17"/>
      <c r="J41" s="10"/>
      <c r="K41" s="10"/>
      <c r="L41" s="10"/>
      <c r="M41" s="10"/>
      <c r="N41" s="10"/>
      <c r="O41" s="8"/>
      <c r="P41" s="8"/>
      <c r="Q41" s="8"/>
      <c r="R41" s="10"/>
    </row>
    <row r="42" spans="1:23" ht="15" customHeight="1" x14ac:dyDescent="0.25">
      <c r="A42" s="10"/>
      <c r="B42" s="10"/>
      <c r="C42" s="12"/>
      <c r="D42" s="17"/>
      <c r="E42" s="17"/>
      <c r="F42" s="17"/>
      <c r="G42" s="17"/>
      <c r="H42" s="17"/>
      <c r="I42" s="17"/>
      <c r="J42" s="10"/>
      <c r="K42" s="10"/>
      <c r="L42" s="10"/>
      <c r="M42" s="10"/>
      <c r="N42" s="10"/>
      <c r="O42" s="8"/>
      <c r="P42" s="8"/>
      <c r="Q42" s="10"/>
      <c r="R42" s="10"/>
    </row>
    <row r="43" spans="1:23" ht="15" x14ac:dyDescent="0.25">
      <c r="A43" s="10"/>
      <c r="B43" s="10"/>
      <c r="C43" s="12"/>
      <c r="D43" s="17"/>
      <c r="E43" s="17"/>
      <c r="F43" s="17"/>
      <c r="G43" s="17"/>
      <c r="H43" s="17"/>
      <c r="I43" s="17"/>
      <c r="J43" s="10"/>
      <c r="K43" s="10"/>
      <c r="L43" s="10"/>
      <c r="M43" s="10"/>
      <c r="N43" s="10"/>
      <c r="O43" s="10"/>
      <c r="P43" s="10"/>
      <c r="Q43" s="10"/>
      <c r="R43" s="10"/>
    </row>
    <row r="44" spans="1:23" ht="21" x14ac:dyDescent="0.4">
      <c r="A44" s="10"/>
      <c r="B44" s="10"/>
      <c r="C44" s="9"/>
      <c r="D44" s="16"/>
      <c r="E44" s="16"/>
      <c r="F44" s="16"/>
      <c r="G44" s="16"/>
      <c r="H44" s="16"/>
      <c r="I44" s="16"/>
      <c r="J44" s="10"/>
      <c r="K44" s="10"/>
      <c r="L44" s="10"/>
      <c r="M44" s="10"/>
      <c r="N44" s="10"/>
      <c r="O44" s="108"/>
      <c r="P44" s="108"/>
      <c r="Q44" s="108"/>
      <c r="R44" s="10"/>
    </row>
    <row r="45" spans="1:23" x14ac:dyDescent="0.25">
      <c r="A45" s="10"/>
      <c r="B45" s="10"/>
      <c r="C45" s="10"/>
      <c r="D45" s="14"/>
      <c r="E45" s="14"/>
      <c r="F45" s="14"/>
      <c r="G45" s="14"/>
      <c r="H45" s="14"/>
      <c r="I45" s="14"/>
      <c r="J45" s="10"/>
      <c r="K45" s="10"/>
      <c r="L45" s="10"/>
      <c r="M45" s="10"/>
      <c r="N45" s="10"/>
      <c r="O45" s="10"/>
      <c r="P45" s="10"/>
      <c r="Q45" s="10"/>
      <c r="R45" s="10"/>
    </row>
    <row r="46" spans="1:23" x14ac:dyDescent="0.25">
      <c r="A46" s="10"/>
      <c r="B46" s="10"/>
      <c r="C46" s="10"/>
      <c r="D46" s="14"/>
      <c r="E46" s="14"/>
      <c r="F46" s="14"/>
      <c r="G46" s="14"/>
      <c r="H46" s="14"/>
      <c r="I46" s="14"/>
      <c r="J46" s="10"/>
      <c r="K46" s="10"/>
      <c r="L46" s="10"/>
      <c r="M46" s="10"/>
      <c r="N46" s="10"/>
      <c r="O46" s="10"/>
      <c r="P46" s="10"/>
      <c r="Q46" s="10"/>
      <c r="R46" s="10"/>
    </row>
  </sheetData>
  <mergeCells count="12">
    <mergeCell ref="O4:T4"/>
    <mergeCell ref="O44:Q44"/>
    <mergeCell ref="A21:R21"/>
    <mergeCell ref="A22:A23"/>
    <mergeCell ref="C22:C23"/>
    <mergeCell ref="E23:I23"/>
    <mergeCell ref="J19:L19"/>
    <mergeCell ref="M19:O19"/>
    <mergeCell ref="P19:R19"/>
    <mergeCell ref="J23:L23"/>
    <mergeCell ref="M23:O23"/>
    <mergeCell ref="P23:R23"/>
  </mergeCells>
  <phoneticPr fontId="0" type="noConversion"/>
  <printOptions horizontalCentered="1"/>
  <pageMargins left="0.51181102362204722" right="0.31496062992125984" top="1.1417322834645669" bottom="0" header="0.31496062992125984" footer="0.19685039370078741"/>
  <pageSetup paperSize="9" scale="31" orientation="landscape" r:id="rId1"/>
  <headerFooter alignWithMargins="0"/>
  <rowBreaks count="2" manualBreakCount="2">
    <brk id="20" max="15" man="1"/>
    <brk id="50" max="14" man="1"/>
  </rowBreaks>
  <colBreaks count="1" manualBreakCount="1">
    <brk id="18" max="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к договору</vt:lpstr>
      <vt:lpstr>'График к договору'!Область_печати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Молькова Ольга Александровна</cp:lastModifiedBy>
  <cp:lastPrinted>2021-03-15T14:19:56Z</cp:lastPrinted>
  <dcterms:created xsi:type="dcterms:W3CDTF">1996-10-08T23:32:33Z</dcterms:created>
  <dcterms:modified xsi:type="dcterms:W3CDTF">2022-10-31T12:26:35Z</dcterms:modified>
</cp:coreProperties>
</file>